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Fig 3a" sheetId="1" r:id="rId1"/>
    <sheet name="Fig 5bdf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2" l="1"/>
  <c r="T28" i="2"/>
  <c r="T29" i="2"/>
  <c r="T30" i="2"/>
  <c r="T26" i="2"/>
  <c r="S27" i="2"/>
  <c r="S28" i="2"/>
  <c r="S29" i="2"/>
  <c r="S30" i="2"/>
  <c r="S26" i="2"/>
  <c r="O27" i="2"/>
  <c r="O28" i="2"/>
  <c r="O29" i="2"/>
  <c r="O30" i="2"/>
  <c r="O26" i="2"/>
  <c r="N27" i="2"/>
  <c r="N28" i="2"/>
  <c r="N29" i="2"/>
  <c r="N30" i="2"/>
  <c r="N26" i="2"/>
  <c r="J27" i="2"/>
  <c r="J28" i="2"/>
  <c r="J29" i="2"/>
  <c r="J30" i="2"/>
  <c r="J26" i="2"/>
  <c r="I27" i="2"/>
  <c r="I28" i="2"/>
  <c r="I29" i="2"/>
  <c r="I30" i="2"/>
  <c r="I26" i="2"/>
  <c r="D27" i="2"/>
  <c r="D28" i="2"/>
  <c r="D29" i="2"/>
  <c r="D30" i="2"/>
  <c r="D31" i="2"/>
  <c r="D26" i="2"/>
  <c r="C27" i="2"/>
  <c r="C28" i="2"/>
  <c r="C29" i="2"/>
  <c r="C30" i="2"/>
  <c r="C31" i="2"/>
  <c r="C26" i="2"/>
</calcChain>
</file>

<file path=xl/sharedStrings.xml><?xml version="1.0" encoding="utf-8"?>
<sst xmlns="http://schemas.openxmlformats.org/spreadsheetml/2006/main" count="63" uniqueCount="16">
  <si>
    <t>k+k2</t>
  </si>
  <si>
    <t>WT</t>
  </si>
  <si>
    <t>S20G</t>
  </si>
  <si>
    <t>k+kn</t>
  </si>
  <si>
    <t>0% seeds</t>
  </si>
  <si>
    <t>10% seeds</t>
  </si>
  <si>
    <t>2.5% seeds</t>
  </si>
  <si>
    <t>30% seeds</t>
  </si>
  <si>
    <t xml:space="preserve">average </t>
  </si>
  <si>
    <t>st dev</t>
  </si>
  <si>
    <t>Repeat 1</t>
  </si>
  <si>
    <t>Repeat 2</t>
  </si>
  <si>
    <t>Repeat 3</t>
  </si>
  <si>
    <t>Repeat 4</t>
  </si>
  <si>
    <t>Molar ratio</t>
  </si>
  <si>
    <t>k+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</si>
</sst>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2"/>
  <sheetViews>
    <sheetView workbookViewId="0">
      <selection activeCell="H15" sqref="H15"/>
    </sheetView>
  </sheetViews>
  <sheetFormatPr defaultRowHeight="14.4" x14ac:dyDescent="0.3"/>
  <sheetData>
    <row r="3" spans="2:5" x14ac:dyDescent="0.3">
      <c r="B3" t="s">
        <v>0</v>
      </c>
    </row>
    <row r="4" spans="2:5" x14ac:dyDescent="0.3">
      <c r="B4" t="s">
        <v>1</v>
      </c>
      <c r="C4">
        <v>176000000000000</v>
      </c>
      <c r="D4">
        <v>178270000000000</v>
      </c>
      <c r="E4">
        <v>173930000000000</v>
      </c>
    </row>
    <row r="5" spans="2:5" x14ac:dyDescent="0.3">
      <c r="B5" t="s">
        <v>2</v>
      </c>
      <c r="C5">
        <v>472671096356000</v>
      </c>
      <c r="D5">
        <v>477661096356000</v>
      </c>
      <c r="E5">
        <v>466961096356000</v>
      </c>
    </row>
    <row r="7" spans="2:5" x14ac:dyDescent="0.3">
      <c r="B7" t="s">
        <v>3</v>
      </c>
    </row>
    <row r="8" spans="2:5" x14ac:dyDescent="0.3">
      <c r="B8" t="s">
        <v>1</v>
      </c>
      <c r="C8">
        <v>428303.89635900001</v>
      </c>
      <c r="D8">
        <v>440247.886359</v>
      </c>
      <c r="E8">
        <v>409063.956359</v>
      </c>
    </row>
    <row r="9" spans="2:5" x14ac:dyDescent="0.3">
      <c r="B9" t="s">
        <v>2</v>
      </c>
      <c r="C9">
        <v>967323.90017899999</v>
      </c>
      <c r="D9">
        <v>990171.07017900003</v>
      </c>
      <c r="E9">
        <v>930124.08017900004</v>
      </c>
    </row>
    <row r="11" spans="2:5" x14ac:dyDescent="0.3">
      <c r="B11" t="s">
        <v>1</v>
      </c>
      <c r="C11">
        <v>13.266499161421599</v>
      </c>
      <c r="D11">
        <v>13.361511890501015</v>
      </c>
      <c r="E11">
        <v>13.18256424221024</v>
      </c>
    </row>
    <row r="12" spans="2:5" x14ac:dyDescent="0.3">
      <c r="B12" t="s">
        <v>2</v>
      </c>
      <c r="C12">
        <v>7.4268760090363699</v>
      </c>
      <c r="D12">
        <v>7.4858858696616526</v>
      </c>
      <c r="E12">
        <v>7.3830540600485923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31"/>
  <sheetViews>
    <sheetView tabSelected="1" topLeftCell="C16" workbookViewId="0">
      <selection activeCell="O15" sqref="O15"/>
    </sheetView>
  </sheetViews>
  <sheetFormatPr defaultRowHeight="14.4" x14ac:dyDescent="0.3"/>
  <sheetData>
    <row r="4" spans="2:21" x14ac:dyDescent="0.3">
      <c r="B4" t="s">
        <v>4</v>
      </c>
      <c r="I4" t="s">
        <v>6</v>
      </c>
      <c r="M4" t="s">
        <v>5</v>
      </c>
      <c r="R4" t="s">
        <v>7</v>
      </c>
    </row>
    <row r="5" spans="2:21" x14ac:dyDescent="0.3">
      <c r="C5" t="s">
        <v>3</v>
      </c>
      <c r="I5" t="s">
        <v>0</v>
      </c>
      <c r="M5" t="s">
        <v>0</v>
      </c>
      <c r="R5" t="s">
        <v>15</v>
      </c>
    </row>
    <row r="6" spans="2:21" x14ac:dyDescent="0.3">
      <c r="B6" t="s">
        <v>14</v>
      </c>
      <c r="C6" t="s">
        <v>10</v>
      </c>
      <c r="D6" t="s">
        <v>11</v>
      </c>
      <c r="E6" t="s">
        <v>12</v>
      </c>
      <c r="F6" t="s">
        <v>13</v>
      </c>
      <c r="H6" t="s">
        <v>14</v>
      </c>
      <c r="I6" t="s">
        <v>10</v>
      </c>
      <c r="J6" t="s">
        <v>11</v>
      </c>
      <c r="K6" t="s">
        <v>12</v>
      </c>
      <c r="M6" t="s">
        <v>14</v>
      </c>
      <c r="N6" t="s">
        <v>10</v>
      </c>
      <c r="O6" t="s">
        <v>11</v>
      </c>
      <c r="P6" t="s">
        <v>12</v>
      </c>
      <c r="R6" t="s">
        <v>14</v>
      </c>
      <c r="S6" t="s">
        <v>10</v>
      </c>
      <c r="T6" t="s">
        <v>11</v>
      </c>
      <c r="U6" t="s">
        <v>12</v>
      </c>
    </row>
    <row r="7" spans="2:21" x14ac:dyDescent="0.3">
      <c r="B7">
        <v>0</v>
      </c>
      <c r="C7">
        <v>29766.978940000001</v>
      </c>
      <c r="D7">
        <v>29085.347269999998</v>
      </c>
      <c r="E7">
        <v>41013.46961</v>
      </c>
      <c r="F7">
        <v>37163.84375</v>
      </c>
      <c r="H7">
        <v>0</v>
      </c>
      <c r="I7">
        <v>8831902.9759999998</v>
      </c>
      <c r="J7">
        <v>32458395.289999999</v>
      </c>
      <c r="K7">
        <v>159618472.90000001</v>
      </c>
      <c r="M7">
        <v>0</v>
      </c>
      <c r="N7">
        <v>22711814.640000001</v>
      </c>
      <c r="O7">
        <v>13457767.66</v>
      </c>
      <c r="P7">
        <v>222665643.69999999</v>
      </c>
      <c r="R7">
        <v>0</v>
      </c>
      <c r="S7">
        <v>67602195.540000007</v>
      </c>
      <c r="T7">
        <v>717795447.20000005</v>
      </c>
      <c r="U7" s="1">
        <v>610000000</v>
      </c>
    </row>
    <row r="8" spans="2:21" x14ac:dyDescent="0.3">
      <c r="B8">
        <v>10</v>
      </c>
      <c r="C8">
        <v>23155.608209999999</v>
      </c>
      <c r="D8">
        <v>9281.3865900000001</v>
      </c>
      <c r="E8">
        <v>12657.15119</v>
      </c>
      <c r="F8">
        <v>15706.62622</v>
      </c>
      <c r="H8">
        <v>1</v>
      </c>
      <c r="I8">
        <v>8865287.5979999993</v>
      </c>
      <c r="J8">
        <v>23215258.5</v>
      </c>
      <c r="K8">
        <v>166732162.09999999</v>
      </c>
      <c r="M8">
        <v>1</v>
      </c>
      <c r="N8">
        <v>22522244.300000001</v>
      </c>
      <c r="O8">
        <v>11837603.25</v>
      </c>
      <c r="P8">
        <v>226373308.59999999</v>
      </c>
      <c r="R8">
        <v>1</v>
      </c>
      <c r="S8">
        <v>69636657.109999999</v>
      </c>
      <c r="T8">
        <v>553183195.70000005</v>
      </c>
      <c r="U8" s="1">
        <v>548000000</v>
      </c>
    </row>
    <row r="9" spans="2:21" x14ac:dyDescent="0.3">
      <c r="B9">
        <v>20</v>
      </c>
      <c r="C9">
        <v>12687.79631</v>
      </c>
      <c r="D9">
        <v>23336.448939999998</v>
      </c>
      <c r="E9">
        <v>21500.036680000001</v>
      </c>
      <c r="F9">
        <v>37156.299550000003</v>
      </c>
      <c r="H9">
        <v>3</v>
      </c>
      <c r="I9">
        <v>7270038.8940000003</v>
      </c>
      <c r="J9">
        <v>22564425.149999999</v>
      </c>
      <c r="K9">
        <v>126770949.90000001</v>
      </c>
      <c r="M9">
        <v>3</v>
      </c>
      <c r="N9">
        <v>16714453.529999999</v>
      </c>
      <c r="O9">
        <v>8823657.3210000005</v>
      </c>
      <c r="P9">
        <v>164396235.40000001</v>
      </c>
      <c r="R9">
        <v>3</v>
      </c>
      <c r="S9">
        <v>51648268.810000002</v>
      </c>
      <c r="T9">
        <v>405824867.19999999</v>
      </c>
      <c r="U9" s="1">
        <v>442000000</v>
      </c>
    </row>
    <row r="10" spans="2:21" x14ac:dyDescent="0.3">
      <c r="B10">
        <v>30</v>
      </c>
      <c r="C10">
        <v>5373.458095</v>
      </c>
      <c r="D10">
        <v>9732.7911939999995</v>
      </c>
      <c r="E10">
        <v>8543.1124739999996</v>
      </c>
      <c r="F10">
        <v>8604.4454160000005</v>
      </c>
      <c r="H10">
        <v>5</v>
      </c>
      <c r="I10">
        <v>6167901.1789999995</v>
      </c>
      <c r="J10">
        <v>17287656.23</v>
      </c>
      <c r="K10">
        <v>114828594.5</v>
      </c>
      <c r="M10">
        <v>5</v>
      </c>
      <c r="N10">
        <v>10659343.439999999</v>
      </c>
      <c r="O10">
        <v>6461677.2869999995</v>
      </c>
      <c r="P10">
        <v>109439247.09999999</v>
      </c>
      <c r="R10">
        <v>5</v>
      </c>
      <c r="S10">
        <v>38624954.93</v>
      </c>
      <c r="T10">
        <v>249654359.80000001</v>
      </c>
      <c r="U10" s="1">
        <v>337000000</v>
      </c>
    </row>
    <row r="11" spans="2:21" x14ac:dyDescent="0.3">
      <c r="B11">
        <v>50</v>
      </c>
      <c r="C11">
        <v>549.82524420000004</v>
      </c>
      <c r="D11">
        <v>781.6122795</v>
      </c>
      <c r="E11">
        <v>466.6521449</v>
      </c>
      <c r="F11">
        <v>490.66843110000002</v>
      </c>
      <c r="H11">
        <v>7</v>
      </c>
      <c r="I11">
        <v>3245687.5639999998</v>
      </c>
      <c r="J11">
        <v>9430175.1710000001</v>
      </c>
      <c r="K11">
        <v>65310204.43</v>
      </c>
      <c r="M11">
        <v>7</v>
      </c>
      <c r="N11">
        <v>8530769.4949999992</v>
      </c>
      <c r="O11">
        <v>4504202.91</v>
      </c>
      <c r="P11">
        <v>79802153.569999993</v>
      </c>
      <c r="R11">
        <v>7</v>
      </c>
      <c r="S11">
        <v>29013582.59</v>
      </c>
      <c r="T11">
        <v>248285018.40000001</v>
      </c>
      <c r="U11" s="1">
        <v>310000000</v>
      </c>
    </row>
    <row r="12" spans="2:21" x14ac:dyDescent="0.3">
      <c r="B12">
        <v>70</v>
      </c>
      <c r="C12">
        <v>28.96669726</v>
      </c>
      <c r="D12">
        <v>22.809782439999999</v>
      </c>
      <c r="E12">
        <v>141.86090970000001</v>
      </c>
      <c r="F12">
        <v>89.486589080000002</v>
      </c>
    </row>
    <row r="15" spans="2:21" x14ac:dyDescent="0.3">
      <c r="C15" t="s">
        <v>3</v>
      </c>
    </row>
    <row r="16" spans="2:21" x14ac:dyDescent="0.3">
      <c r="B16" t="s">
        <v>14</v>
      </c>
      <c r="C16" t="s">
        <v>10</v>
      </c>
      <c r="D16" t="s">
        <v>11</v>
      </c>
      <c r="E16" t="s">
        <v>12</v>
      </c>
      <c r="F16" t="s">
        <v>13</v>
      </c>
      <c r="H16" t="s">
        <v>14</v>
      </c>
      <c r="I16" t="s">
        <v>10</v>
      </c>
      <c r="J16" t="s">
        <v>11</v>
      </c>
      <c r="K16" t="s">
        <v>12</v>
      </c>
      <c r="M16" t="s">
        <v>14</v>
      </c>
      <c r="N16" t="s">
        <v>10</v>
      </c>
      <c r="O16" t="s">
        <v>11</v>
      </c>
      <c r="P16" t="s">
        <v>12</v>
      </c>
      <c r="R16" t="s">
        <v>14</v>
      </c>
      <c r="S16" t="s">
        <v>10</v>
      </c>
      <c r="T16" t="s">
        <v>11</v>
      </c>
      <c r="U16" t="s">
        <v>12</v>
      </c>
    </row>
    <row r="17" spans="2:21" x14ac:dyDescent="0.3">
      <c r="B17">
        <v>0</v>
      </c>
      <c r="C17">
        <v>1</v>
      </c>
      <c r="D17">
        <v>1</v>
      </c>
      <c r="E17">
        <v>1</v>
      </c>
      <c r="F17">
        <v>1</v>
      </c>
      <c r="H17">
        <v>0</v>
      </c>
      <c r="I17">
        <v>1</v>
      </c>
      <c r="J17">
        <v>1</v>
      </c>
      <c r="K17">
        <v>1</v>
      </c>
      <c r="M17">
        <v>0</v>
      </c>
      <c r="N17">
        <v>1</v>
      </c>
      <c r="O17">
        <v>1</v>
      </c>
      <c r="P17">
        <v>1</v>
      </c>
      <c r="R17">
        <v>0</v>
      </c>
      <c r="S17">
        <v>1</v>
      </c>
      <c r="T17">
        <v>1</v>
      </c>
      <c r="U17">
        <v>1</v>
      </c>
    </row>
    <row r="18" spans="2:21" x14ac:dyDescent="0.3">
      <c r="B18">
        <v>10</v>
      </c>
      <c r="C18">
        <v>0.77789581100000005</v>
      </c>
      <c r="D18">
        <v>0.31910867399999998</v>
      </c>
      <c r="E18">
        <v>0.30860961799999997</v>
      </c>
      <c r="F18">
        <v>0.42263190899999997</v>
      </c>
      <c r="H18">
        <v>1</v>
      </c>
      <c r="I18">
        <v>1.0037800029999999</v>
      </c>
      <c r="J18">
        <v>0.71523124599999999</v>
      </c>
      <c r="K18">
        <v>1.0445668290000001</v>
      </c>
      <c r="M18">
        <v>1</v>
      </c>
      <c r="N18">
        <v>0.991653228</v>
      </c>
      <c r="O18">
        <v>0.87961120699999995</v>
      </c>
      <c r="P18">
        <v>1.016651266</v>
      </c>
      <c r="R18">
        <v>1</v>
      </c>
      <c r="S18">
        <v>1.030094608</v>
      </c>
      <c r="T18">
        <v>0.77066969100000005</v>
      </c>
      <c r="U18">
        <v>0.89843899999999999</v>
      </c>
    </row>
    <row r="19" spans="2:21" x14ac:dyDescent="0.3">
      <c r="B19">
        <v>20</v>
      </c>
      <c r="C19">
        <v>0.42623728599999999</v>
      </c>
      <c r="D19">
        <v>0.80234382999999998</v>
      </c>
      <c r="E19">
        <v>0.52421891799999998</v>
      </c>
      <c r="F19">
        <v>0.99979700199999999</v>
      </c>
      <c r="H19">
        <v>3</v>
      </c>
      <c r="I19">
        <v>0.82315656299999995</v>
      </c>
      <c r="J19">
        <v>0.69517993600000005</v>
      </c>
      <c r="K19">
        <v>0.79421227100000003</v>
      </c>
      <c r="M19">
        <v>3</v>
      </c>
      <c r="N19">
        <v>0.73593650700000002</v>
      </c>
      <c r="O19">
        <v>0.65565534700000005</v>
      </c>
      <c r="P19">
        <v>0.73830983800000005</v>
      </c>
      <c r="R19">
        <v>3</v>
      </c>
      <c r="S19">
        <v>0.76400283199999997</v>
      </c>
      <c r="T19">
        <v>0.56537676400000003</v>
      </c>
      <c r="U19">
        <v>0.72453199999999995</v>
      </c>
    </row>
    <row r="20" spans="2:21" x14ac:dyDescent="0.3">
      <c r="B20">
        <v>30</v>
      </c>
      <c r="C20">
        <v>0.18051741499999999</v>
      </c>
      <c r="D20">
        <v>0.33462867400000001</v>
      </c>
      <c r="E20">
        <v>0.20830016500000001</v>
      </c>
      <c r="F20">
        <v>0.231527327</v>
      </c>
      <c r="H20">
        <v>5</v>
      </c>
      <c r="I20">
        <v>0.69836604800000002</v>
      </c>
      <c r="J20">
        <v>0.53260970100000005</v>
      </c>
      <c r="K20">
        <v>0.71939414300000004</v>
      </c>
      <c r="M20">
        <v>5</v>
      </c>
      <c r="N20">
        <v>0.46933032899999999</v>
      </c>
      <c r="O20">
        <v>0.48014480900000001</v>
      </c>
      <c r="P20">
        <v>0.49149588300000002</v>
      </c>
      <c r="R20">
        <v>5</v>
      </c>
      <c r="S20">
        <v>0.57135651600000004</v>
      </c>
      <c r="T20">
        <v>0.34780710999999997</v>
      </c>
      <c r="U20">
        <v>0.55282600000000004</v>
      </c>
    </row>
    <row r="21" spans="2:21" x14ac:dyDescent="0.3">
      <c r="B21">
        <v>50</v>
      </c>
      <c r="C21">
        <v>1.8470978999999998E-2</v>
      </c>
      <c r="D21">
        <v>2.6873060000000001E-2</v>
      </c>
      <c r="E21">
        <v>1.1378022E-2</v>
      </c>
      <c r="F21">
        <v>1.3202844E-2</v>
      </c>
      <c r="H21">
        <v>7</v>
      </c>
      <c r="I21">
        <v>0.36749583600000002</v>
      </c>
      <c r="J21">
        <v>0.29053115800000001</v>
      </c>
      <c r="K21">
        <v>0.40916444899999999</v>
      </c>
      <c r="M21">
        <v>7</v>
      </c>
      <c r="N21">
        <v>0.37560933099999999</v>
      </c>
      <c r="O21">
        <v>0.33469168300000002</v>
      </c>
      <c r="P21">
        <v>0.35839455199999998</v>
      </c>
      <c r="R21">
        <v>7</v>
      </c>
      <c r="S21">
        <v>0.42918107</v>
      </c>
      <c r="T21">
        <v>0.34589940499999999</v>
      </c>
      <c r="U21">
        <v>0.50735300000000005</v>
      </c>
    </row>
    <row r="22" spans="2:21" x14ac:dyDescent="0.3">
      <c r="B22">
        <v>70</v>
      </c>
      <c r="C22">
        <v>9.7311499999999998E-4</v>
      </c>
      <c r="D22">
        <v>7.84236E-4</v>
      </c>
      <c r="E22">
        <v>3.458886E-3</v>
      </c>
      <c r="F22">
        <v>2.4078939999999998E-3</v>
      </c>
    </row>
    <row r="25" spans="2:21" x14ac:dyDescent="0.3">
      <c r="B25" t="s">
        <v>14</v>
      </c>
      <c r="C25" t="s">
        <v>8</v>
      </c>
      <c r="D25" t="s">
        <v>9</v>
      </c>
      <c r="H25" t="s">
        <v>14</v>
      </c>
      <c r="I25" t="s">
        <v>8</v>
      </c>
      <c r="J25" t="s">
        <v>9</v>
      </c>
      <c r="M25" t="s">
        <v>14</v>
      </c>
      <c r="N25" t="s">
        <v>8</v>
      </c>
      <c r="O25" t="s">
        <v>9</v>
      </c>
      <c r="R25" t="s">
        <v>14</v>
      </c>
      <c r="S25" t="s">
        <v>8</v>
      </c>
      <c r="T25" t="s">
        <v>9</v>
      </c>
    </row>
    <row r="26" spans="2:21" x14ac:dyDescent="0.3">
      <c r="B26">
        <v>0</v>
      </c>
      <c r="C26">
        <f>AVERAGE(C17:F17)</f>
        <v>1</v>
      </c>
      <c r="D26">
        <f>STDEV(C17:F17)</f>
        <v>0</v>
      </c>
      <c r="H26">
        <v>0</v>
      </c>
      <c r="I26">
        <f>AVERAGE(I17:K17)</f>
        <v>1</v>
      </c>
      <c r="J26">
        <f>STDEV(I17:K17)</f>
        <v>0</v>
      </c>
      <c r="M26">
        <v>0</v>
      </c>
      <c r="N26">
        <f>AVERAGE(N17:P17)</f>
        <v>1</v>
      </c>
      <c r="O26">
        <f>STDEV(N17:P17)</f>
        <v>0</v>
      </c>
      <c r="R26">
        <v>0</v>
      </c>
      <c r="S26">
        <f>AVERAGE(S17:U17)</f>
        <v>1</v>
      </c>
      <c r="T26">
        <f>STDEV(S17:U17)</f>
        <v>0</v>
      </c>
    </row>
    <row r="27" spans="2:21" x14ac:dyDescent="0.3">
      <c r="B27">
        <v>10</v>
      </c>
      <c r="C27">
        <f t="shared" ref="C27:C31" si="0">AVERAGE(C18:F18)</f>
        <v>0.45706150299999998</v>
      </c>
      <c r="D27">
        <f t="shared" ref="D27:D31" si="1">STDEV(C18:F18)</f>
        <v>0.21999166296475892</v>
      </c>
      <c r="H27">
        <v>1</v>
      </c>
      <c r="I27">
        <f t="shared" ref="I27:I30" si="2">AVERAGE(I18:K18)</f>
        <v>0.9211926926666667</v>
      </c>
      <c r="J27">
        <f t="shared" ref="J27:J30" si="3">STDEV(I18:K18)</f>
        <v>0.1795298844999301</v>
      </c>
      <c r="M27">
        <v>1</v>
      </c>
      <c r="N27">
        <f t="shared" ref="N27:N30" si="4">AVERAGE(N18:P18)</f>
        <v>0.96263856699999995</v>
      </c>
      <c r="O27">
        <f t="shared" ref="O27:O30" si="5">STDEV(N18:P18)</f>
        <v>7.2982068738763256E-2</v>
      </c>
      <c r="R27">
        <v>1</v>
      </c>
      <c r="S27">
        <f t="shared" ref="S27:S30" si="6">AVERAGE(S18:U18)</f>
        <v>0.89973443299999989</v>
      </c>
      <c r="T27">
        <f t="shared" ref="T27:T30" si="7">STDEV(S18:U18)</f>
        <v>0.12971730994785372</v>
      </c>
    </row>
    <row r="28" spans="2:21" x14ac:dyDescent="0.3">
      <c r="B28">
        <v>20</v>
      </c>
      <c r="C28">
        <f t="shared" si="0"/>
        <v>0.68814925900000001</v>
      </c>
      <c r="D28">
        <f t="shared" si="1"/>
        <v>0.26181148056314429</v>
      </c>
      <c r="H28">
        <v>3</v>
      </c>
      <c r="I28">
        <f t="shared" si="2"/>
        <v>0.77084959000000008</v>
      </c>
      <c r="J28">
        <f t="shared" si="3"/>
        <v>6.7110844222115829E-2</v>
      </c>
      <c r="M28">
        <v>3</v>
      </c>
      <c r="N28">
        <f t="shared" si="4"/>
        <v>0.70996723066666678</v>
      </c>
      <c r="O28">
        <f t="shared" si="5"/>
        <v>4.7050437889301723E-2</v>
      </c>
      <c r="R28">
        <v>3</v>
      </c>
      <c r="S28">
        <f t="shared" si="6"/>
        <v>0.68463719866666661</v>
      </c>
      <c r="T28">
        <f t="shared" si="7"/>
        <v>0.1051512011455643</v>
      </c>
    </row>
    <row r="29" spans="2:21" x14ac:dyDescent="0.3">
      <c r="B29">
        <v>30</v>
      </c>
      <c r="C29">
        <f t="shared" si="0"/>
        <v>0.23874339525000002</v>
      </c>
      <c r="D29">
        <f t="shared" si="1"/>
        <v>6.7238662900848359E-2</v>
      </c>
      <c r="H29">
        <v>5</v>
      </c>
      <c r="I29">
        <f t="shared" si="2"/>
        <v>0.65012329733333341</v>
      </c>
      <c r="J29">
        <f t="shared" si="3"/>
        <v>0.10231143233885118</v>
      </c>
      <c r="M29">
        <v>5</v>
      </c>
      <c r="N29">
        <f t="shared" si="4"/>
        <v>0.48032367366666667</v>
      </c>
      <c r="O29">
        <f t="shared" si="5"/>
        <v>1.1083859456816732E-2</v>
      </c>
      <c r="R29">
        <v>5</v>
      </c>
      <c r="S29">
        <f t="shared" si="6"/>
        <v>0.49066320866666668</v>
      </c>
      <c r="T29">
        <f t="shared" si="7"/>
        <v>0.12406346642143221</v>
      </c>
    </row>
    <row r="30" spans="2:21" x14ac:dyDescent="0.3">
      <c r="B30">
        <v>50</v>
      </c>
      <c r="C30">
        <f t="shared" si="0"/>
        <v>1.7481226250000002E-2</v>
      </c>
      <c r="D30">
        <f t="shared" si="1"/>
        <v>6.9459774567276044E-3</v>
      </c>
      <c r="H30">
        <v>7</v>
      </c>
      <c r="I30">
        <f t="shared" si="2"/>
        <v>0.35573048099999999</v>
      </c>
      <c r="J30">
        <f t="shared" si="3"/>
        <v>6.0185397872571079E-2</v>
      </c>
      <c r="M30">
        <v>7</v>
      </c>
      <c r="N30">
        <f t="shared" si="4"/>
        <v>0.35623185533333329</v>
      </c>
      <c r="O30">
        <f t="shared" si="5"/>
        <v>2.0544376897754377E-2</v>
      </c>
      <c r="R30">
        <v>7</v>
      </c>
      <c r="S30">
        <f t="shared" si="6"/>
        <v>0.42747782499999998</v>
      </c>
      <c r="T30">
        <f t="shared" si="7"/>
        <v>8.0740272585950637E-2</v>
      </c>
    </row>
    <row r="31" spans="2:21" x14ac:dyDescent="0.3">
      <c r="B31">
        <v>70</v>
      </c>
      <c r="C31">
        <f t="shared" si="0"/>
        <v>1.90603275E-3</v>
      </c>
      <c r="D31">
        <f t="shared" si="1"/>
        <v>1.263854080034921E-3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3a</vt:lpstr>
      <vt:lpstr>Fig 5bdfh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2022-01-21T11:16:51Z</dcterms:modified>
</cp:coreProperties>
</file>